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6/16 DOBAVA JEKLENIH STEBROV/"/>
    </mc:Choice>
  </mc:AlternateContent>
  <xr:revisionPtr revIDLastSave="74" documentId="8_{1D502372-343F-444E-AA26-BAE14DAF1198}" xr6:coauthVersionLast="47" xr6:coauthVersionMax="47" xr10:uidLastSave="{3B2CEBA9-2B64-4CF0-B9CD-A9B00FD28D95}"/>
  <bookViews>
    <workbookView xWindow="-108" yWindow="-108" windowWidth="23256" windowHeight="13896" activeTab="1" xr2:uid="{D5C90259-0B30-470B-8F46-74FAFCCDEBF9}"/>
  </bookViews>
  <sheets>
    <sheet name="0. Rekapitulacija" sheetId="9" r:id="rId1"/>
    <sheet name="1. NADZEMNI VOD 20kV Bača-Lom" sheetId="1" r:id="rId2"/>
  </sheets>
  <definedNames>
    <definedName name="_xlnm.Print_Area" localSheetId="0">'0. Rekapitulacija'!$A$1:$E$4</definedName>
    <definedName name="_xlnm.Print_Area" localSheetId="1">'1. NADZEMNI VOD 20kV Bača-Lom'!$A$1:$F$18</definedName>
    <definedName name="skupaj_malamoc">#REF!</definedName>
    <definedName name="skupaj_razdelilnik">'1. NADZEMNI VOD 20kV Bača-Lom'!#REF!</definedName>
    <definedName name="skupaj_razsvetljava">#REF!</definedName>
    <definedName name="skupaj_univerzalno">#REF!</definedName>
    <definedName name="_xlnm.Print_Titles" localSheetId="1">'1. NADZEMNI VOD 20kV Bača-Lom'!$3:$3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B3" i="9" l="1"/>
  <c r="F12" i="1" l="1"/>
  <c r="F11" i="1"/>
  <c r="F18" i="1" l="1"/>
  <c r="E3" i="9" s="1"/>
  <c r="E4" i="9" s="1"/>
</calcChain>
</file>

<file path=xl/sharedStrings.xml><?xml version="1.0" encoding="utf-8"?>
<sst xmlns="http://schemas.openxmlformats.org/spreadsheetml/2006/main" count="41" uniqueCount="34">
  <si>
    <t>1.</t>
  </si>
  <si>
    <t>1.1</t>
  </si>
  <si>
    <t>kos</t>
  </si>
  <si>
    <t>SKUPAJ:</t>
  </si>
  <si>
    <t>1.2</t>
  </si>
  <si>
    <t>EM</t>
  </si>
  <si>
    <t>KOL.</t>
  </si>
  <si>
    <r>
      <t xml:space="preserve">CENA/EM </t>
    </r>
    <r>
      <rPr>
        <b/>
        <sz val="9"/>
        <color theme="0"/>
        <rFont val="Swis721 Cn BT"/>
        <family val="2"/>
      </rPr>
      <t>(EUR)</t>
    </r>
  </si>
  <si>
    <r>
      <t xml:space="preserve">VREDNOST
</t>
    </r>
    <r>
      <rPr>
        <b/>
        <sz val="9"/>
        <color theme="0"/>
        <rFont val="Swis721 Cn BT"/>
        <family val="2"/>
      </rPr>
      <t>(EUR)</t>
    </r>
  </si>
  <si>
    <t>POZ.</t>
  </si>
  <si>
    <t>1.1.1</t>
  </si>
  <si>
    <t>1.2.1</t>
  </si>
  <si>
    <t>1.2.2</t>
  </si>
  <si>
    <t>1</t>
  </si>
  <si>
    <t>OPIS POSTAVKE</t>
  </si>
  <si>
    <t>0.</t>
  </si>
  <si>
    <t>REKAPITULACIJA</t>
  </si>
  <si>
    <t>Zastavica  (ID 68.55.21)</t>
  </si>
  <si>
    <t>Vijak zastavice z matico in varovalko (ID 33.20.105.50)</t>
  </si>
  <si>
    <t>Vilica (ID 90 22.99.40)</t>
  </si>
  <si>
    <t>1.2.3</t>
  </si>
  <si>
    <t>1.2.4</t>
  </si>
  <si>
    <t>DV STEBRI</t>
  </si>
  <si>
    <t>NADZEMNI VODI 20 KV</t>
  </si>
  <si>
    <t>Dobava konstrukcij jeklenih DV stebrov.</t>
  </si>
  <si>
    <t>OBESNI MATERIAL</t>
  </si>
  <si>
    <t>Dobava obesnega in spojnega materiala. (kot naprimer ID proizvajalca Dalekovod). Ponudnik lahko dobavi opremo kateregakoli proizvajalca po veljavnih standardih.</t>
  </si>
  <si>
    <t>1.1.3</t>
  </si>
  <si>
    <t>Nabava elektromontažnega materiala za Daljnovod 20 kV Bača-Lom</t>
  </si>
  <si>
    <r>
      <rPr>
        <b/>
        <sz val="10"/>
        <rFont val="Swis721 Cn BT"/>
        <family val="2"/>
      </rPr>
      <t>SM 03</t>
    </r>
    <r>
      <rPr>
        <sz val="10"/>
        <rFont val="Swis721 Cn BT"/>
        <family val="2"/>
      </rPr>
      <t xml:space="preserve"> Napenjalni predalčni jekleni steber višine 13 m nad tlemi vključno s konzolami (višina spodnje konzole 9,6 m  nad tlemi) in temeljnim delom dolžine 2,5+0,4 m (vgrajen v betonski temelj dimenzij 2,0×2,0×2,5(+0,1 m) po priloženem načrtu). Gabariti stebra na kapi temelja morajo ustrezati dimenzijam blokovnega temelja.
Delta glava z vpetjem v vrhu stebra in s simetrično konzolo z vpetjem na razdalji 1,8 m iz osi DV (levo, desno). 
Temeljni del vogalnikov mora imeti na mestu stika s tlemi nameščeno  L-zaplato z izvrtino fi 12 mm za vijačenje vseh vogalnikov temeljnega dela v podložni beton. 
Osnovne individualne mehanske lastnosti brez upoštevanja delovanja več sil na steber istočasno:
Nosilnost stebra v vrhu:  
F x,y ≥ 40 kN; F z ≥ 38 kN; Mt ≥ 20 kNm
Nosilnost konzole na mestu vpetja: 
F z ≥ 8 kN pri F y ≥ 14 kN  </t>
    </r>
  </si>
  <si>
    <r>
      <rPr>
        <b/>
        <sz val="10"/>
        <rFont val="Swis721 Cn BT"/>
        <family val="2"/>
      </rPr>
      <t>SM 04</t>
    </r>
    <r>
      <rPr>
        <sz val="10"/>
        <rFont val="Swis721 Cn BT"/>
        <family val="2"/>
      </rPr>
      <t xml:space="preserve"> Napenjalni predalčni jekleni steber višine 15 m nad tlemi vključno s konzolami (višina spodnje konzole 11,6 m  nad tlemi) in temeljnim delom dolžine 2,5+0,4 m (vgrajen v betonski temelj dimenzij 2,2×2,2×2,5(+0,1 m) po priloženem načrtu). Gabariti stebra na kapi temelja morajo ustrezati dimenzijam blokovnega temelja.
Delta glava z vpetjem v vrhu stebra in s simetrično konzolo z vpetjem na razdalji 1,8 m iz osi DV (levo, desno). 
Temeljni del vogalnikov mora imeti na mestu stika s tlemi nameščeno  L-zaplato z izvrtino fi 12 mm za vijačenje vseh vogalnikov temeljnega dela v podložni beton. 
Osnovne individualne mehanske lastnosti brez upoštevanja delovanja več sil na steber istočasno:
Nosilnost stebra v vrhu:  
F x,y ≥ 40 kN; F z ≥ 38 kN; Mt ≥ 20 kNm
Nosilnost konzole na mestu vpetja: 
F z ≥ 13 kN pri F y ≥ 14 kN  </t>
    </r>
  </si>
  <si>
    <r>
      <rPr>
        <b/>
        <sz val="10"/>
        <rFont val="Swis721 Cn BT"/>
        <family val="2"/>
      </rPr>
      <t>SM 19, 20</t>
    </r>
    <r>
      <rPr>
        <sz val="10"/>
        <rFont val="Swis721 Cn BT"/>
        <family val="2"/>
      </rPr>
      <t xml:space="preserve"> Napenjalni predalčni jekleni steber višine 13 m nad tlemi vključno s konzolami (višina spodnje konzole 10,45 m  nad tlemi) in temeljnim delom dolžine 2,5+0,4 m (vgrajen v betonski temelj dimenzij 2,0×2,0×2,5(+0,1 m) po priloženem načrtu). Gabariti stebra na kapi temelja morajo ustrezati dimenzijam blokovnega temelja.
Delta glava z vpetjem v vrhu stebra in s simetrično konzolo z vpetjem na razdalji 1,45 m iz osi DV (levo, desno). 
Temeljni del vogalnikov mora imeti na mestu stika s tlemi nameščeno  L-zaplato z izvrtino fi 12 mm za vijačenje vseh vogalnikov temeljnega dela v podložni beton. 
Osnovne individualne mehanske lastnosti brez upoštevanja delovanja več sil na steber istočasno:
Nosilnost stebra v vrhu:  
F x,y ≥ 40 kN; F z ≥ 38 kN; Mt ≥ 20 kNm
Nosilnost konzole na mestu vpetja: 
F z ≥ 10 kN pri F y ≥ 14 kN  </t>
    </r>
  </si>
  <si>
    <t>Antivibrator (ID 66.10.90)
Za premer vodnika: 8,31 - 15,00 mm
Vijak: M10
Masa: 2,0 kg
Dimenzije L/B/C: 400/50/71 mm</t>
  </si>
  <si>
    <t>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</si>
</sst>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Swis721 Cn BT"/>
      <family val="2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0"/>
      <name val="Swis721 Cn BT"/>
      <family val="2"/>
    </font>
    <font>
      <b/>
      <sz val="10"/>
      <color theme="0"/>
      <name val="Swis721 Cn BT"/>
      <family val="2"/>
    </font>
    <font>
      <b/>
      <sz val="12"/>
      <color theme="0"/>
      <name val="Swis721 Cn BT"/>
      <family val="2"/>
    </font>
    <font>
      <b/>
      <sz val="9"/>
      <color theme="0"/>
      <name val="Swis721 Cn BT"/>
      <family val="2"/>
    </font>
    <font>
      <sz val="10"/>
      <name val="Swis721 Cn BT"/>
      <family val="2"/>
    </font>
    <font>
      <b/>
      <sz val="12"/>
      <color rgb="FF003893"/>
      <name val="Swis721 Cn BT"/>
      <family val="2"/>
    </font>
    <font>
      <b/>
      <sz val="9"/>
      <color rgb="FF003893"/>
      <name val="Swis721 Cn BT"/>
      <family val="2"/>
    </font>
    <font>
      <sz val="8"/>
      <name val="Swis721 Cn BT"/>
      <family val="2"/>
    </font>
    <font>
      <b/>
      <sz val="10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rgb="FF003893"/>
        <bgColor indexed="64"/>
      </patternFill>
    </fill>
    <fill>
      <patternFill patternType="solid">
        <fgColor rgb="FFE1E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3893"/>
      </bottom>
      <diagonal/>
    </border>
    <border>
      <left/>
      <right/>
      <top style="thick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dotted">
        <color rgb="FF003893"/>
      </left>
      <right/>
      <top/>
      <bottom style="thin">
        <color rgb="FF003893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thin">
        <color rgb="FF003893"/>
      </bottom>
      <diagonal/>
    </border>
    <border>
      <left style="medium">
        <color theme="0"/>
      </left>
      <right style="medium">
        <color theme="0"/>
      </right>
      <top/>
      <bottom style="thin">
        <color rgb="FF003893"/>
      </bottom>
      <diagonal/>
    </border>
    <border>
      <left/>
      <right/>
      <top/>
      <bottom style="double">
        <color rgb="FF003893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/>
      <top style="thin">
        <color rgb="FF003893"/>
      </top>
      <bottom style="thin">
        <color rgb="FF003893"/>
      </bottom>
      <diagonal/>
    </border>
    <border>
      <left style="medium">
        <color theme="0"/>
      </left>
      <right/>
      <top style="thin">
        <color rgb="FF003893"/>
      </top>
      <bottom style="thin">
        <color rgb="FF003893"/>
      </bottom>
      <diagonal/>
    </border>
    <border>
      <left/>
      <right style="medium">
        <color theme="0"/>
      </right>
      <top style="thin">
        <color rgb="FF003893"/>
      </top>
      <bottom style="thin">
        <color rgb="FF003893"/>
      </bottom>
      <diagonal/>
    </border>
    <border>
      <left/>
      <right style="medium">
        <color theme="0"/>
      </right>
      <top style="thin">
        <color rgb="FF003893"/>
      </top>
      <bottom/>
      <diagonal/>
    </border>
    <border>
      <left style="medium">
        <color theme="0"/>
      </left>
      <right style="medium">
        <color theme="0"/>
      </right>
      <top style="thin">
        <color rgb="FF003893"/>
      </top>
      <bottom/>
      <diagonal/>
    </border>
    <border>
      <left style="medium">
        <color theme="0"/>
      </left>
      <right/>
      <top style="thin">
        <color rgb="FF003893"/>
      </top>
      <bottom/>
      <diagonal/>
    </border>
  </borders>
  <cellStyleXfs count="13">
    <xf numFmtId="0" fontId="0" fillId="0" borderId="0">
      <alignment vertical="top" wrapText="1"/>
    </xf>
    <xf numFmtId="49" fontId="7" fillId="3" borderId="7">
      <alignment horizontal="left" vertical="top" wrapText="1"/>
    </xf>
    <xf numFmtId="49" fontId="3" fillId="2" borderId="0">
      <alignment horizontal="left" vertical="center" wrapText="1" indent="1"/>
    </xf>
    <xf numFmtId="49" fontId="4" fillId="2" borderId="3">
      <alignment horizontal="left" vertical="center" wrapText="1" indent="1"/>
    </xf>
    <xf numFmtId="2" fontId="7" fillId="0" borderId="4">
      <alignment horizontal="center" vertical="center" wrapText="1"/>
      <protection locked="0"/>
    </xf>
    <xf numFmtId="49" fontId="5" fillId="2" borderId="2">
      <alignment horizontal="left" vertical="center" indent="1"/>
    </xf>
    <xf numFmtId="49" fontId="9" fillId="3" borderId="1">
      <alignment horizontal="left" vertical="top" wrapText="1"/>
    </xf>
    <xf numFmtId="2" fontId="7" fillId="3" borderId="11">
      <alignment horizontal="right" vertical="center" wrapText="1" indent="1"/>
    </xf>
    <xf numFmtId="49" fontId="7" fillId="3" borderId="6">
      <alignment horizontal="center" vertical="center" wrapText="1"/>
    </xf>
    <xf numFmtId="49" fontId="4" fillId="2" borderId="9">
      <alignment horizontal="right" vertical="center" indent="1" readingOrder="1"/>
    </xf>
    <xf numFmtId="49" fontId="8" fillId="0" borderId="8">
      <alignment horizontal="right" vertical="center" indent="1" readingOrder="1"/>
    </xf>
    <xf numFmtId="0" fontId="7" fillId="3" borderId="12">
      <alignment horizontal="center" vertical="center" wrapText="1"/>
    </xf>
    <xf numFmtId="49" fontId="8" fillId="0" borderId="10">
      <alignment horizontal="left" vertical="center" indent="1"/>
    </xf>
  </cellStyleXfs>
  <cellXfs count="37">
    <xf numFmtId="0" fontId="0" fillId="0" borderId="0" xfId="0">
      <alignment vertical="top" wrapText="1"/>
    </xf>
    <xf numFmtId="49" fontId="7" fillId="3" borderId="7" xfId="1">
      <alignment horizontal="left" vertical="top" wrapText="1"/>
    </xf>
    <xf numFmtId="2" fontId="7" fillId="0" borderId="4" xfId="4">
      <alignment horizontal="center" vertical="center" wrapText="1"/>
      <protection locked="0"/>
    </xf>
    <xf numFmtId="49" fontId="5" fillId="2" borderId="2" xfId="5">
      <alignment horizontal="left" vertical="center" indent="1"/>
    </xf>
    <xf numFmtId="49" fontId="4" fillId="2" borderId="3" xfId="3">
      <alignment horizontal="left" vertical="center" wrapText="1" indent="1"/>
    </xf>
    <xf numFmtId="49" fontId="4" fillId="2" borderId="3" xfId="3" applyAlignment="1">
      <alignment horizontal="center" vertical="center" wrapText="1"/>
    </xf>
    <xf numFmtId="49" fontId="3" fillId="2" borderId="0" xfId="2">
      <alignment horizontal="left" vertical="center" wrapText="1" indent="1"/>
    </xf>
    <xf numFmtId="49" fontId="7" fillId="3" borderId="6" xfId="8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7" fillId="3" borderId="6" xfId="8" applyNumberFormat="1">
      <alignment horizontal="center" vertical="center" wrapText="1"/>
    </xf>
    <xf numFmtId="49" fontId="4" fillId="2" borderId="5" xfId="3" applyBorder="1" applyAlignment="1">
      <alignment horizontal="center" vertical="center" wrapText="1"/>
    </xf>
    <xf numFmtId="49" fontId="3" fillId="2" borderId="0" xfId="2" applyNumberFormat="1">
      <alignment horizontal="left" vertical="center" wrapText="1" indent="1"/>
    </xf>
    <xf numFmtId="49" fontId="4" fillId="2" borderId="3" xfId="3" applyNumberFormat="1">
      <alignment horizontal="left" vertical="center" wrapText="1" indent="1"/>
    </xf>
    <xf numFmtId="49" fontId="0" fillId="0" borderId="0" xfId="0" applyNumberFormat="1">
      <alignment vertical="top" wrapText="1"/>
    </xf>
    <xf numFmtId="49" fontId="4" fillId="2" borderId="9" xfId="9">
      <alignment horizontal="right" vertical="center" indent="1" readingOrder="1"/>
    </xf>
    <xf numFmtId="49" fontId="9" fillId="3" borderId="1" xfId="6">
      <alignment horizontal="left" vertical="top" wrapText="1"/>
    </xf>
    <xf numFmtId="49" fontId="9" fillId="3" borderId="1" xfId="6">
      <alignment horizontal="left" vertical="top" wrapText="1"/>
    </xf>
    <xf numFmtId="49" fontId="9" fillId="3" borderId="1" xfId="6" applyAlignment="1">
      <alignment horizontal="left" vertical="top" wrapText="1" indent="2"/>
    </xf>
    <xf numFmtId="0" fontId="7" fillId="3" borderId="12" xfId="11">
      <alignment horizontal="center" vertical="center" wrapText="1"/>
    </xf>
    <xf numFmtId="49" fontId="8" fillId="0" borderId="10" xfId="12">
      <alignment horizontal="left" vertical="center" indent="1"/>
    </xf>
    <xf numFmtId="164" fontId="8" fillId="0" borderId="10" xfId="12" applyNumberFormat="1" applyAlignment="1">
      <alignment horizontal="right" vertical="center"/>
    </xf>
    <xf numFmtId="164" fontId="5" fillId="2" borderId="9" xfId="9" applyNumberFormat="1" applyFont="1" applyAlignment="1">
      <alignment horizontal="right" vertical="center" readingOrder="1"/>
    </xf>
    <xf numFmtId="0" fontId="0" fillId="0" borderId="0" xfId="0" applyProtection="1">
      <alignment vertical="top" wrapText="1"/>
    </xf>
    <xf numFmtId="49" fontId="7" fillId="3" borderId="13" xfId="8" applyNumberFormat="1" applyBorder="1" applyAlignment="1">
      <alignment horizontal="center" vertical="center" wrapText="1"/>
    </xf>
    <xf numFmtId="49" fontId="7" fillId="3" borderId="14" xfId="8" applyBorder="1" applyAlignment="1">
      <alignment horizontal="center" vertical="center" wrapText="1"/>
    </xf>
    <xf numFmtId="0" fontId="7" fillId="3" borderId="14" xfId="11" applyBorder="1" applyAlignment="1">
      <alignment horizontal="center" vertical="center" wrapText="1"/>
    </xf>
    <xf numFmtId="2" fontId="7" fillId="3" borderId="11" xfId="7" applyAlignment="1">
      <alignment horizontal="center" vertical="center" wrapText="1"/>
    </xf>
    <xf numFmtId="2" fontId="7" fillId="3" borderId="15" xfId="7" applyBorder="1" applyAlignment="1">
      <alignment horizontal="center" vertical="center" wrapText="1"/>
    </xf>
    <xf numFmtId="2" fontId="7" fillId="0" borderId="14" xfId="4" applyBorder="1" applyAlignment="1">
      <alignment horizontal="center" vertical="center" wrapText="1"/>
      <protection locked="0"/>
    </xf>
    <xf numFmtId="49" fontId="5" fillId="2" borderId="2" xfId="5" applyAlignment="1">
      <alignment horizontal="center" vertical="center"/>
    </xf>
    <xf numFmtId="49" fontId="9" fillId="3" borderId="1" xfId="6" applyAlignment="1">
      <alignment horizontal="center" vertical="center" wrapText="1"/>
    </xf>
    <xf numFmtId="164" fontId="4" fillId="2" borderId="9" xfId="9" applyNumberFormat="1" applyAlignment="1">
      <alignment horizontal="center" vertical="center" readingOrder="1"/>
    </xf>
    <xf numFmtId="49" fontId="7" fillId="3" borderId="14" xfId="1" applyBorder="1">
      <alignment horizontal="left" vertical="top" wrapText="1"/>
    </xf>
    <xf numFmtId="49" fontId="5" fillId="2" borderId="9" xfId="9" applyFont="1">
      <alignment horizontal="right" vertical="center" indent="1" readingOrder="1"/>
    </xf>
    <xf numFmtId="49" fontId="9" fillId="3" borderId="1" xfId="6">
      <alignment horizontal="left" vertical="top" wrapText="1"/>
    </xf>
  </cellXfs>
  <cellStyles count="13">
    <cellStyle name="CENA_EM" xfId="4" xr:uid="{5687902D-DD11-4E45-B93C-9CE29C99E7E0}"/>
    <cellStyle name="EP_1" xfId="2" xr:uid="{71AD8777-6E10-4E0F-95C8-E9F3B61EBA1B}"/>
    <cellStyle name="EP_2" xfId="5" xr:uid="{06347D03-CC70-4F88-A028-4C73C0F2FAAD}"/>
    <cellStyle name="EP_2_INV" xfId="12" xr:uid="{21C1AA68-5F5B-457C-A409-E5010B8CEC1B}"/>
    <cellStyle name="EP_3" xfId="3" xr:uid="{D1FD7187-57B4-454B-A01D-53485B7BDDB9}"/>
    <cellStyle name="KOLICINE" xfId="11" xr:uid="{2F919BD1-5BAF-4540-B1BB-BD6DAB9ABEAD}"/>
    <cellStyle name="Navadno" xfId="0" builtinId="0" customBuiltin="1"/>
    <cellStyle name="POSTAVKA" xfId="1" xr:uid="{A8917DC2-9AFB-4A05-B550-397D31FE9324}"/>
    <cellStyle name="POZ_EM" xfId="8" xr:uid="{EF2FEBC9-AADE-4D5E-A557-BD5B07118331}"/>
    <cellStyle name="PREDOPIS" xfId="6" xr:uid="{802109D9-8D18-424B-B736-2928B5FDA382}"/>
    <cellStyle name="SKUPAJ_REKAPIT" xfId="10" xr:uid="{F02A6595-8CDC-4BCC-8E57-B7476DD606E8}"/>
    <cellStyle name="SKUPAJ_VREDNOST" xfId="9" xr:uid="{872BB96C-B12B-4FD3-A76E-D4DD3B48BE41}"/>
    <cellStyle name="VREDNOST" xfId="7" xr:uid="{6B224AAA-9C30-4714-83B6-A22A92D5482F}"/>
  </cellStyles>
  <dxfs count="0"/>
  <tableStyles count="0" defaultTableStyle="TableStyleMedium2" defaultPivotStyle="PivotStyleLight16"/>
  <colors>
    <mruColors>
      <color rgb="FFFFCCCC"/>
      <color rgb="FFFF9999"/>
      <color rgb="FF003893"/>
      <color rgb="FF003788"/>
      <color rgb="FFFF8181"/>
      <color rgb="FFE1ECFF"/>
      <color rgb="FFE7F0FF"/>
      <color rgb="FFD1E3FF"/>
      <color rgb="FFD1D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50F0-B7CD-4A3C-9241-5264D64F3466}">
  <dimension ref="A1:E6"/>
  <sheetViews>
    <sheetView view="pageBreakPreview" zoomScale="115" zoomScaleNormal="150" zoomScaleSheetLayoutView="115" workbookViewId="0">
      <selection activeCell="E16" sqref="E16"/>
    </sheetView>
  </sheetViews>
  <sheetFormatPr defaultColWidth="13.33203125" defaultRowHeight="13.8" x14ac:dyDescent="0.25"/>
  <cols>
    <col min="1" max="1" width="7.6640625" style="15" customWidth="1"/>
    <col min="2" max="2" width="47.33203125" customWidth="1"/>
    <col min="3" max="4" width="6.6640625" customWidth="1"/>
    <col min="5" max="5" width="21.33203125" customWidth="1"/>
    <col min="6" max="6" width="1.6640625" customWidth="1"/>
  </cols>
  <sheetData>
    <row r="1" spans="1:5" ht="17.399999999999999" x14ac:dyDescent="0.25">
      <c r="A1" s="13" t="s">
        <v>15</v>
      </c>
      <c r="B1" s="6" t="s">
        <v>16</v>
      </c>
      <c r="C1" s="6"/>
      <c r="D1" s="6"/>
      <c r="E1" s="6"/>
    </row>
    <row r="2" spans="1:5" ht="18.75" customHeight="1" x14ac:dyDescent="0.25">
      <c r="A2" s="18"/>
      <c r="B2" s="18"/>
      <c r="C2" s="18"/>
      <c r="D2" s="18"/>
      <c r="E2" s="18"/>
    </row>
    <row r="3" spans="1:5" ht="16.2" thickBot="1" x14ac:dyDescent="0.3">
      <c r="A3" s="21" t="s">
        <v>13</v>
      </c>
      <c r="B3" s="21" t="str">
        <f>'1. NADZEMNI VOD 20kV Bača-Lom'!B1</f>
        <v>NADZEMNI VODI 20 KV</v>
      </c>
      <c r="C3" s="21"/>
      <c r="D3" s="21"/>
      <c r="E3" s="22">
        <f>'1. NADZEMNI VOD 20kV Bača-Lom'!F18</f>
        <v>0</v>
      </c>
    </row>
    <row r="4" spans="1:5" ht="17.25" customHeight="1" thickTop="1" thickBot="1" x14ac:dyDescent="0.3">
      <c r="A4" s="8"/>
      <c r="B4" s="9"/>
      <c r="C4" s="35" t="s">
        <v>3</v>
      </c>
      <c r="D4" s="35"/>
      <c r="E4" s="23">
        <f>SUM(E3:E3)</f>
        <v>0</v>
      </c>
    </row>
    <row r="5" spans="1:5" ht="14.4" thickTop="1" x14ac:dyDescent="0.25"/>
    <row r="6" spans="1:5" x14ac:dyDescent="0.25">
      <c r="B6" s="15"/>
    </row>
  </sheetData>
  <mergeCells count="1">
    <mergeCell ref="C4:D4"/>
  </mergeCells>
  <phoneticPr fontId="10" type="noConversion"/>
  <pageMargins left="0.70866141732283472" right="0.6692913385826772" top="0.86614173228346458" bottom="0.59055118110236227" header="0.31496062992125984" footer="0.31496062992125984"/>
  <pageSetup paperSize="9" orientation="portrait" r:id="rId1"/>
  <headerFooter>
    <oddHeader>&amp;L&amp;G&amp;C&amp;10&amp;D&amp;R&amp;10&amp;K000000DV  2×20 kV Kobarid - Bovec</oddHeader>
    <oddFooter>&amp;L&amp;8&amp;F&amp;C&amp;10&amp;P/&amp;N&amp;R&amp;8&amp;A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1E9C0-AA62-473E-A8C2-916257BBB66D}">
  <dimension ref="A1:F19"/>
  <sheetViews>
    <sheetView tabSelected="1" view="pageBreakPreview" topLeftCell="A6" zoomScale="160" zoomScaleNormal="70" zoomScaleSheetLayoutView="160" workbookViewId="0">
      <selection activeCell="A8" sqref="A8"/>
    </sheetView>
  </sheetViews>
  <sheetFormatPr defaultColWidth="13.33203125" defaultRowHeight="13.8" x14ac:dyDescent="0.25"/>
  <cols>
    <col min="1" max="1" width="7.6640625" style="15" customWidth="1"/>
    <col min="2" max="2" width="46.33203125" customWidth="1"/>
    <col min="3" max="3" width="5.6640625" customWidth="1"/>
    <col min="4" max="4" width="6.6640625" customWidth="1"/>
    <col min="5" max="5" width="9.6640625" customWidth="1"/>
    <col min="6" max="6" width="13.33203125" customWidth="1"/>
    <col min="7" max="7" width="1.6640625" style="24" customWidth="1"/>
    <col min="8" max="16384" width="13.33203125" style="24"/>
  </cols>
  <sheetData>
    <row r="1" spans="1:6" ht="17.399999999999999" customHeight="1" x14ac:dyDescent="0.25">
      <c r="A1" s="13" t="s">
        <v>0</v>
      </c>
      <c r="B1" s="6" t="s">
        <v>23</v>
      </c>
      <c r="C1" s="6"/>
      <c r="D1" s="6"/>
      <c r="E1" s="6"/>
      <c r="F1" s="6"/>
    </row>
    <row r="2" spans="1:6" ht="28.5" customHeight="1" thickBot="1" x14ac:dyDescent="0.3">
      <c r="A2" s="36" t="s">
        <v>28</v>
      </c>
      <c r="B2" s="36"/>
      <c r="C2" s="36"/>
      <c r="D2" s="36"/>
      <c r="E2" s="36"/>
      <c r="F2" s="36"/>
    </row>
    <row r="3" spans="1:6" ht="25.8" thickBot="1" x14ac:dyDescent="0.3">
      <c r="A3" s="14" t="s">
        <v>9</v>
      </c>
      <c r="B3" s="4" t="s">
        <v>14</v>
      </c>
      <c r="C3" s="5" t="s">
        <v>5</v>
      </c>
      <c r="D3" s="5" t="s">
        <v>6</v>
      </c>
      <c r="E3" s="5" t="s">
        <v>7</v>
      </c>
      <c r="F3" s="12" t="s">
        <v>8</v>
      </c>
    </row>
    <row r="4" spans="1:6" ht="16.2" thickTop="1" x14ac:dyDescent="0.25">
      <c r="A4" s="3" t="s">
        <v>1</v>
      </c>
      <c r="B4" s="3" t="s">
        <v>22</v>
      </c>
      <c r="C4" s="3"/>
      <c r="D4" s="3"/>
      <c r="E4" s="3"/>
      <c r="F4" s="3"/>
    </row>
    <row r="5" spans="1:6" x14ac:dyDescent="0.25">
      <c r="A5" s="19"/>
      <c r="B5" s="18" t="s">
        <v>24</v>
      </c>
      <c r="C5" s="17"/>
      <c r="D5" s="17"/>
      <c r="E5" s="17"/>
      <c r="F5" s="17"/>
    </row>
    <row r="6" spans="1:6" ht="235.5" customHeight="1" x14ac:dyDescent="0.25">
      <c r="A6" s="25" t="s">
        <v>10</v>
      </c>
      <c r="B6" s="34" t="s">
        <v>29</v>
      </c>
      <c r="C6" s="26" t="s">
        <v>2</v>
      </c>
      <c r="D6" s="27">
        <v>1</v>
      </c>
      <c r="E6" s="30"/>
      <c r="F6" s="29">
        <v>0</v>
      </c>
    </row>
    <row r="7" spans="1:6" ht="233.25" customHeight="1" x14ac:dyDescent="0.25">
      <c r="A7" s="25" t="s">
        <v>33</v>
      </c>
      <c r="B7" s="34" t="s">
        <v>30</v>
      </c>
      <c r="C7" s="26" t="s">
        <v>2</v>
      </c>
      <c r="D7" s="27">
        <v>1</v>
      </c>
      <c r="E7" s="30"/>
      <c r="F7" s="29">
        <v>0</v>
      </c>
    </row>
    <row r="8" spans="1:6" ht="238.2" thickBot="1" x14ac:dyDescent="0.3">
      <c r="A8" s="25" t="s">
        <v>27</v>
      </c>
      <c r="B8" s="34" t="s">
        <v>31</v>
      </c>
      <c r="C8" s="26" t="s">
        <v>2</v>
      </c>
      <c r="D8" s="27">
        <v>2</v>
      </c>
      <c r="E8" s="30"/>
      <c r="F8" s="29">
        <v>0</v>
      </c>
    </row>
    <row r="9" spans="1:6" ht="16.2" thickTop="1" x14ac:dyDescent="0.25">
      <c r="A9" s="3" t="s">
        <v>4</v>
      </c>
      <c r="B9" s="3" t="s">
        <v>25</v>
      </c>
      <c r="C9" s="3"/>
      <c r="D9" s="3"/>
      <c r="E9" s="3"/>
      <c r="F9" s="31"/>
    </row>
    <row r="10" spans="1:6" ht="36" x14ac:dyDescent="0.25">
      <c r="A10" s="17"/>
      <c r="B10" s="17" t="s">
        <v>26</v>
      </c>
      <c r="C10" s="17"/>
      <c r="D10" s="17"/>
      <c r="E10" s="17"/>
      <c r="F10" s="32"/>
    </row>
    <row r="11" spans="1:6" ht="66" x14ac:dyDescent="0.25">
      <c r="A11" s="11" t="s">
        <v>11</v>
      </c>
      <c r="B11" s="1" t="s">
        <v>32</v>
      </c>
      <c r="C11" s="7" t="s">
        <v>2</v>
      </c>
      <c r="D11" s="20">
        <v>12</v>
      </c>
      <c r="E11" s="2"/>
      <c r="F11" s="28">
        <f t="shared" ref="F11:F14" si="0">ROUND(D11*E11,2)</f>
        <v>0</v>
      </c>
    </row>
    <row r="12" spans="1:6" x14ac:dyDescent="0.25">
      <c r="A12" s="11" t="s">
        <v>12</v>
      </c>
      <c r="B12" s="1" t="s">
        <v>17</v>
      </c>
      <c r="C12" s="7" t="s">
        <v>2</v>
      </c>
      <c r="D12" s="20">
        <v>24</v>
      </c>
      <c r="E12" s="2"/>
      <c r="F12" s="28">
        <f t="shared" si="0"/>
        <v>0</v>
      </c>
    </row>
    <row r="13" spans="1:6" x14ac:dyDescent="0.25">
      <c r="A13" s="11" t="s">
        <v>20</v>
      </c>
      <c r="B13" s="1" t="s">
        <v>18</v>
      </c>
      <c r="C13" s="7" t="s">
        <v>2</v>
      </c>
      <c r="D13" s="20">
        <v>24</v>
      </c>
      <c r="E13" s="2"/>
      <c r="F13" s="28">
        <f t="shared" si="0"/>
        <v>0</v>
      </c>
    </row>
    <row r="14" spans="1:6" x14ac:dyDescent="0.25">
      <c r="A14" s="11" t="s">
        <v>21</v>
      </c>
      <c r="B14" s="1" t="s">
        <v>19</v>
      </c>
      <c r="C14" s="7" t="s">
        <v>2</v>
      </c>
      <c r="D14" s="20">
        <v>24</v>
      </c>
      <c r="E14" s="2"/>
      <c r="F14" s="28">
        <f t="shared" si="0"/>
        <v>0</v>
      </c>
    </row>
    <row r="15" spans="1:6" x14ac:dyDescent="0.25">
      <c r="A15" s="11"/>
      <c r="B15" s="1"/>
      <c r="C15" s="7"/>
      <c r="D15" s="20"/>
      <c r="E15" s="2"/>
      <c r="F15" s="28"/>
    </row>
    <row r="16" spans="1:6" x14ac:dyDescent="0.25">
      <c r="A16" s="11"/>
      <c r="B16" s="1"/>
      <c r="C16" s="7"/>
      <c r="D16" s="20"/>
      <c r="E16" s="2"/>
      <c r="F16" s="28"/>
    </row>
    <row r="17" spans="1:6" ht="14.4" thickBot="1" x14ac:dyDescent="0.3">
      <c r="A17" s="11"/>
      <c r="B17" s="1"/>
      <c r="C17" s="7"/>
      <c r="D17" s="20"/>
      <c r="E17" s="2"/>
      <c r="F17" s="28"/>
    </row>
    <row r="18" spans="1:6" ht="15.45" customHeight="1" thickTop="1" thickBot="1" x14ac:dyDescent="0.3">
      <c r="A18" s="8"/>
      <c r="B18" s="9"/>
      <c r="C18" s="10"/>
      <c r="D18" s="10"/>
      <c r="E18" s="16" t="s">
        <v>3</v>
      </c>
      <c r="F18" s="33">
        <f>SUM(F6:F17)</f>
        <v>0</v>
      </c>
    </row>
    <row r="19" spans="1:6" ht="14.4" thickTop="1" x14ac:dyDescent="0.25"/>
  </sheetData>
  <mergeCells count="1">
    <mergeCell ref="A2:F2"/>
  </mergeCells>
  <phoneticPr fontId="2" type="noConversion"/>
  <dataValidations count="1">
    <dataValidation type="custom" showErrorMessage="1" errorTitle="Nepravilen vnos cene" error="Cena mora biti nenegativno število z največ dvema decimalkama!" sqref="E11:E17 E6:E8" xr:uid="{FF58CA36-D830-4775-B179-E58D7074D8CD}">
      <formula1>AND(ISNUMBER(E6),E6&gt;=0,ROUND(E6*100,6)-INT(E6*100)=0,NOT(ISBLANK(E6)))</formula1>
    </dataValidation>
  </dataValidations>
  <pageMargins left="0.70866141732283472" right="0.6692913385826772" top="0.86614173228346458" bottom="0.59055118110236227" header="0.31496062992125984" footer="0.31496062992125984"/>
  <pageSetup paperSize="9" orientation="portrait" r:id="rId1"/>
  <headerFooter>
    <oddHeader>&amp;L&amp;G&amp;C&amp;10&amp;D&amp;R&amp;10&amp;K000000DV  2×20 kV Kobarid - Bovec</oddHeader>
    <oddFooter>&amp;L&amp;8&amp;F&amp;C&amp;10&amp;P/&amp;N&amp;R&amp;8&amp;A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25464753ac94ccc3ce4a7053b4cef547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c79465f348695ccbfa26c9cf1f5b6fe1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E34876-9253-4A85-80AE-F41A8CCB8670}">
  <ds:schemaRefs>
    <ds:schemaRef ds:uri="http://schemas.microsoft.com/office/2006/metadata/properties"/>
    <ds:schemaRef ds:uri="http://schemas.microsoft.com/office/infopath/2007/PartnerControls"/>
    <ds:schemaRef ds:uri="d1bf7b1a-facf-4776-8156-6b0994e9eb5c"/>
    <ds:schemaRef ds:uri="00d93420-39f4-45ae-9cbd-9a6edef18c89"/>
  </ds:schemaRefs>
</ds:datastoreItem>
</file>

<file path=customXml/itemProps2.xml><?xml version="1.0" encoding="utf-8"?>
<ds:datastoreItem xmlns:ds="http://schemas.openxmlformats.org/officeDocument/2006/customXml" ds:itemID="{4689BD9C-9675-42D9-948D-E1E4B3E9C9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E058DB-E078-4543-9736-2A83B2A94A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0. Rekapitulacija</vt:lpstr>
      <vt:lpstr>1. NADZEMNI VOD 20kV Bača-Lom</vt:lpstr>
      <vt:lpstr>'0. Rekapitulacija'!Področje_tiskanja</vt:lpstr>
      <vt:lpstr>'1. NADZEMNI VOD 20kV Bača-Lom'!Področje_tiskanja</vt:lpstr>
      <vt:lpstr>'1. NADZEMNI VOD 20kV Bača-Lom'!Tiskanje_naslovov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Volk</dc:creator>
  <cp:lastModifiedBy>Andrej Fortunat</cp:lastModifiedBy>
  <cp:lastPrinted>2023-02-28T11:10:24Z</cp:lastPrinted>
  <dcterms:created xsi:type="dcterms:W3CDTF">2023-01-09T07:35:54Z</dcterms:created>
  <dcterms:modified xsi:type="dcterms:W3CDTF">2026-05-21T08:19:23Z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MediaServiceImageTags">
    <vt:lpwstr/>
  </property>
</Properties>
</file>